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OSTĘPOWANIA PZP\ZAMÓWIENIA PZP - POSTĘPOWANIA - PRZETARGI 2026\DZ-271-1-42-PN-2026 - Mięso\42.5 SWZ\"/>
    </mc:Choice>
  </mc:AlternateContent>
  <xr:revisionPtr revIDLastSave="0" documentId="13_ncr:1_{5753FED5-1FA9-4137-96C8-B06AC1BAEC54}" xr6:coauthVersionLast="47" xr6:coauthVersionMax="47" xr10:uidLastSave="{00000000-0000-0000-0000-000000000000}"/>
  <bookViews>
    <workbookView xWindow="-120" yWindow="-120" windowWidth="29040" windowHeight="15720" tabRatio="782" xr2:uid="{00000000-000D-0000-FFFF-FFFF00000000}"/>
  </bookViews>
  <sheets>
    <sheet name="mięso" sheetId="13" r:id="rId1"/>
  </sheets>
  <definedNames>
    <definedName name="_xlnm.Print_Area" localSheetId="0">mięso!$A$1:$J$39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4" i="13" l="1"/>
  <c r="J32" i="13"/>
  <c r="J7" i="13"/>
  <c r="J8" i="13"/>
  <c r="J9" i="13"/>
  <c r="J10" i="13"/>
  <c r="J11" i="13"/>
  <c r="J12" i="13"/>
  <c r="J13" i="13"/>
  <c r="J14" i="13"/>
  <c r="J15" i="13"/>
  <c r="J16" i="13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I34" i="13"/>
  <c r="I33" i="13"/>
  <c r="I32" i="13"/>
  <c r="I7" i="13"/>
  <c r="I8" i="13"/>
  <c r="I9" i="13"/>
  <c r="I10" i="13"/>
  <c r="I11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6" i="13"/>
  <c r="J6" i="13" s="1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6" i="13"/>
  <c r="J33" i="13" l="1"/>
</calcChain>
</file>

<file path=xl/sharedStrings.xml><?xml version="1.0" encoding="utf-8"?>
<sst xmlns="http://schemas.openxmlformats.org/spreadsheetml/2006/main" count="137" uniqueCount="83">
  <si>
    <t>Lp.</t>
  </si>
  <si>
    <t>VAT (%)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</si>
  <si>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</si>
  <si>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</si>
  <si>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</si>
  <si>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</si>
  <si>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</si>
  <si>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</si>
  <si>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</si>
  <si>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</si>
  <si>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</si>
  <si>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</si>
  <si>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</si>
  <si>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</si>
  <si>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</si>
  <si>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</si>
  <si>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</si>
  <si>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</si>
  <si>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</si>
  <si>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</si>
  <si>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</si>
  <si>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</si>
  <si>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</si>
  <si>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</si>
  <si>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</si>
  <si>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</si>
  <si>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Przedmiot zamówienia</t>
  </si>
  <si>
    <t>Szczegółowy opis przedmiotu zamówienia - wymagania jakościowe odnoszące się do co najmniej głównych elementów składających się na przedmiot zamówienia zgodnie z art. 246 ust. 1 Ustawy Pzp</t>
  </si>
  <si>
    <t>J. m.</t>
  </si>
  <si>
    <t>kg</t>
  </si>
  <si>
    <t>Cena jednostkowa netto (j.m.)</t>
  </si>
  <si>
    <t>Cena jednostkowa brutto (j.m.) [ZAOKR((kol.6*kol7)+kol.6;2)]</t>
  </si>
  <si>
    <t>Wartość netto 
[kol.4*kol.6]</t>
  </si>
  <si>
    <t>Wartość brutto 
[ZAOKR((kol.9*kol.7)+kol.9;2)]</t>
  </si>
  <si>
    <t>Filet z kurczaka</t>
  </si>
  <si>
    <t>Boczek gotowany</t>
  </si>
  <si>
    <t>Gulasz wołowy b/k</t>
  </si>
  <si>
    <t xml:space="preserve">Kiełbasa drobiowa (gruba) </t>
  </si>
  <si>
    <t>Kiełbasa drobiowa (gruba) krojona, pakowany hermetycznie op. 1 kg</t>
  </si>
  <si>
    <t>Kiełbaski frankfurterki</t>
  </si>
  <si>
    <t>Kiełbaski frankfurterki; Składniki: mięso wieprzowe 100%, woda, sól, stabilizator E151, przeciwutleniacz E301, wzmacniacz smaku E621, peklosól E250, może zawierać gorczycę (100g produktu wyprodukowano z 100g mięsa)</t>
  </si>
  <si>
    <t>Kiełbasa zwyczajna</t>
  </si>
  <si>
    <t>Kurczak cały</t>
  </si>
  <si>
    <t>Łopatka wieprzowa b/k</t>
  </si>
  <si>
    <t>Pasztet pieczony wieprzowy</t>
  </si>
  <si>
    <t>Schab wieprzowy b/k</t>
  </si>
  <si>
    <t>Słonina bez skóry</t>
  </si>
  <si>
    <t>Szynka wieprzowa</t>
  </si>
  <si>
    <t>Szynka wieprzowa - gotowana, krojona, pakowany hermetycznie op. 1 kg</t>
  </si>
  <si>
    <t>Udko z kurczaka</t>
  </si>
  <si>
    <t>Karkówka b/k</t>
  </si>
  <si>
    <t>Salami</t>
  </si>
  <si>
    <t>Salami białe</t>
  </si>
  <si>
    <t>Kiełbasa biała</t>
  </si>
  <si>
    <t>Żeberka wieprzowe paski</t>
  </si>
  <si>
    <t>Boczek wędzony</t>
  </si>
  <si>
    <t>Wątróbka drobiowa</t>
  </si>
  <si>
    <t>Polędwica sopocka, krojona, pakowany hermetycznie op. 1 kg</t>
  </si>
  <si>
    <t>Szynka krucha z fileta, krojona, pakowany hermetycznie op. 1 kg</t>
  </si>
  <si>
    <t xml:space="preserve">Parówki z fileta, skład:mięso kurczęce (76%), woda, tłuszcz drobiowy z kurczaka tkanka łączna z kurczaka, sól, błonnik pszenny, skrobia modyfikowana, stabilizator: cytryniany sodu, glukoza, wzmacniacz smaku: glutaminian monosodowy, regulator kwasowości: kwas cytrynowy, przeciwutleniacz: kwas izoaskorbinowy, przyprawy ekstrakty przypraw, ekstrakt papryki, aromaty, substancja konserwująca: azotyn sodu </t>
  </si>
  <si>
    <t>Szynka krucha z fileta</t>
  </si>
  <si>
    <t>Parówki z fileta</t>
  </si>
  <si>
    <t>Polędwica sopocka</t>
  </si>
  <si>
    <t>Filet z indyka</t>
  </si>
  <si>
    <t>Udziec z indyka bez kości, bez skóry</t>
  </si>
  <si>
    <t>Pasztet pieczony drobiowy</t>
  </si>
  <si>
    <t>Pasztet pieczony drobiowy; zawartość mięsa 80-90%; sól poniżej 2 g/100g; nie zawiera azotynu sodu, nie zawiera MOMu</t>
  </si>
  <si>
    <t>Szynka wieprzowa b/k</t>
  </si>
  <si>
    <t>Mięso i przetwory mięsne</t>
  </si>
  <si>
    <t>Data, miejscowość,</t>
  </si>
  <si>
    <t>Podpis(y)*</t>
  </si>
  <si>
    <t>Zamówienie podstawowe  - przenieść kwotę brutto do FORMULARZA OFERTOWEGO – udostępniony na Platformie e-Zamowienia i zamieszczony w podglądzie postępowania w zakładce „Informacje podstawowe”.</t>
  </si>
  <si>
    <t xml:space="preserve"> Zamówienie maksymalne (opcja 120%) </t>
  </si>
  <si>
    <t>.........................................................................</t>
  </si>
  <si>
    <t>12.</t>
  </si>
  <si>
    <t>13.</t>
  </si>
  <si>
    <t>Znak postępowania DZ-271-1-42/TP/2026</t>
  </si>
  <si>
    <t>Formularz asortymentowy - szczegółowa oferta cenowa - załącznik nr 1A do SWZ - załącznik 1 do Umowy …......</t>
  </si>
  <si>
    <r>
      <t>Ilość (</t>
    </r>
    <r>
      <rPr>
        <b/>
        <sz val="11"/>
        <color rgb="FFC00000"/>
        <rFont val="Tahoma"/>
        <family val="2"/>
        <charset val="238"/>
      </rPr>
      <t>*</t>
    </r>
    <r>
      <rPr>
        <b/>
        <sz val="11"/>
        <rFont val="Tahoma"/>
        <family val="2"/>
        <charset val="238"/>
      </rPr>
      <t>)</t>
    </r>
  </si>
  <si>
    <r>
      <rPr>
        <b/>
        <sz val="11"/>
        <color rgb="FFC00000"/>
        <rFont val="Tahoma"/>
        <family val="2"/>
        <charset val="238"/>
      </rPr>
      <t>(**)</t>
    </r>
    <r>
      <rPr>
        <b/>
        <sz val="11"/>
        <rFont val="Tahoma"/>
        <family val="2"/>
        <charset val="238"/>
      </rPr>
      <t xml:space="preserve"> Zamówienie minimalne </t>
    </r>
  </si>
  <si>
    <r>
      <rPr>
        <b/>
        <sz val="11"/>
        <color rgb="FF993300"/>
        <rFont val="Tahoma"/>
        <family val="2"/>
        <charset val="238"/>
      </rPr>
      <t>(*)</t>
    </r>
    <r>
      <rPr>
        <sz val="11"/>
        <rFont val="Tahoma"/>
        <family val="2"/>
        <charset val="238"/>
      </rPr>
      <t xml:space="preserve"> Podane ilości Towaru są wielkościami orientacyjnymi niezbędnymi do obliczenia wartości Zamówienia (zamówienie podstawowe) przez Wykonawcę i mogą ulec zmianie (tzn. zmniejszeniu lub zwiększeniu) w trakcie trwania Umowy w ramach zamówień zamiennie bilansujących się w ramach wynagrodzenia umownego.</t>
    </r>
  </si>
  <si>
    <r>
      <rPr>
        <b/>
        <sz val="11"/>
        <color rgb="FF993300"/>
        <rFont val="Tahoma"/>
        <family val="2"/>
        <charset val="238"/>
      </rPr>
      <t>(**)</t>
    </r>
    <r>
      <rPr>
        <sz val="11"/>
        <rFont val="Tahoma"/>
        <family val="2"/>
        <charset val="238"/>
      </rPr>
      <t xml:space="preserve"> Minimalna wartość zamówionego Towaru w ramach Umowy wynosi 70% wartości Towaru obliczonego na podstawie  ilości wskazanych w kolumnie 5. Zamawiający zastrzega, iż ewentualny zakres realizacji przedmiotu Umowy powyżej Zamówienia minimalnego nie stanowi zobowiązania (w tym finansowego) Zamawiającego zaciąganego w momencie zawarcia Umowy. </t>
    </r>
  </si>
  <si>
    <r>
      <t>*&lt;dokument należy sporządzić w formie elektronicznej lub postaci elektronicznej i podpisać kwalifikowanym podpisem elektronicznym podpisem zaufanym lub podpisem osobistym osoby/osób uprawnionej/-ych do reprezentacji Wykonawcy</t>
    </r>
    <r>
      <rPr>
        <b/>
        <sz val="11"/>
        <color rgb="FFC00000"/>
        <rFont val="Tahoma"/>
        <family val="2"/>
        <charset val="238"/>
      </rPr>
      <t xml:space="preserve"> </t>
    </r>
    <r>
      <rPr>
        <b/>
        <i/>
        <sz val="11"/>
        <color rgb="FFC00000"/>
        <rFont val="Tahoma"/>
        <family val="2"/>
        <charset val="238"/>
      </rPr>
      <t>lub Pełnomocnika Wykonawców wspólnie ubiegających się o Zamówienie o ile z treści pełnomocnictwa wynika upoważnienie do złożenia stosowanego oświadczenia &gt;</t>
    </r>
    <r>
      <rPr>
        <b/>
        <sz val="11"/>
        <color rgb="FFC00000"/>
        <rFont val="Tahoma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</si>
</sst>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16">
    <font>
      <sz val="11"/>
      <color theme="1"/>
      <name val="Czcionka tekstu podstawowego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charset val="238"/>
    </font>
    <font>
      <sz val="8"/>
      <name val="Czcionka tekstu podstawowego"/>
      <charset val="238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1"/>
      <name val="Tahoma"/>
      <family val="2"/>
      <charset val="238"/>
    </font>
    <font>
      <b/>
      <sz val="11"/>
      <color rgb="FFC00000"/>
      <name val="Tahoma"/>
      <family val="2"/>
      <charset val="238"/>
    </font>
    <font>
      <i/>
      <sz val="11"/>
      <name val="Tahoma"/>
      <family val="2"/>
      <charset val="238"/>
    </font>
    <font>
      <sz val="11"/>
      <name val="Tahoma"/>
      <family val="2"/>
      <charset val="238"/>
    </font>
    <font>
      <b/>
      <sz val="11"/>
      <color rgb="FF993300"/>
      <name val="Tahoma"/>
      <family val="2"/>
      <charset val="238"/>
    </font>
    <font>
      <i/>
      <sz val="11"/>
      <color rgb="FF1F4E79"/>
      <name val="Tahoma"/>
      <family val="2"/>
      <charset val="238"/>
    </font>
    <font>
      <b/>
      <i/>
      <sz val="11"/>
      <color rgb="FFC0000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4" fontId="2" fillId="0" borderId="0" applyFont="0" applyFill="0" applyBorder="0" applyAlignment="0" applyProtection="0"/>
    <xf numFmtId="0" fontId="4" fillId="0" borderId="0"/>
    <xf numFmtId="0" fontId="2" fillId="0" borderId="0"/>
    <xf numFmtId="44" fontId="3" fillId="0" borderId="0" applyFont="0" applyFill="0" applyBorder="0" applyAlignment="0" applyProtection="0"/>
    <xf numFmtId="0" fontId="5" fillId="0" borderId="0"/>
    <xf numFmtId="0" fontId="1" fillId="0" borderId="0"/>
  </cellStyleXfs>
  <cellXfs count="26">
    <xf numFmtId="0" fontId="0" fillId="0" borderId="0" xfId="0"/>
    <xf numFmtId="0" fontId="8" fillId="0" borderId="0" xfId="0" applyFont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0" borderId="1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left" vertical="center" wrapText="1"/>
    </xf>
    <xf numFmtId="1" fontId="12" fillId="0" borderId="1" xfId="0" applyNumberFormat="1" applyFont="1" applyBorder="1" applyAlignment="1">
      <alignment horizontal="center" vertical="center"/>
    </xf>
    <xf numFmtId="8" fontId="7" fillId="0" borderId="1" xfId="8" applyNumberFormat="1" applyFont="1" applyFill="1" applyBorder="1" applyAlignment="1">
      <alignment horizontal="center" vertical="center" wrapText="1"/>
    </xf>
    <xf numFmtId="9" fontId="12" fillId="0" borderId="1" xfId="2" applyFont="1" applyFill="1" applyBorder="1" applyAlignment="1">
      <alignment horizontal="center" vertical="center" wrapText="1"/>
    </xf>
    <xf numFmtId="44" fontId="12" fillId="0" borderId="1" xfId="2" applyNumberFormat="1" applyFont="1" applyFill="1" applyBorder="1" applyAlignment="1">
      <alignment horizontal="center" vertical="center" wrapText="1"/>
    </xf>
    <xf numFmtId="44" fontId="12" fillId="0" borderId="1" xfId="6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2" fillId="0" borderId="1" xfId="6" applyNumberFormat="1" applyFont="1" applyBorder="1" applyAlignment="1">
      <alignment horizontal="center" vertical="center" wrapText="1"/>
    </xf>
    <xf numFmtId="44" fontId="9" fillId="2" borderId="1" xfId="0" applyNumberFormat="1" applyFont="1" applyFill="1" applyBorder="1" applyAlignment="1">
      <alignment vertical="center" wrapText="1"/>
    </xf>
    <xf numFmtId="44" fontId="12" fillId="2" borderId="1" xfId="1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4" fontId="9" fillId="2" borderId="1" xfId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44" fontId="9" fillId="2" borderId="1" xfId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</cellXfs>
  <cellStyles count="11">
    <cellStyle name="Normalny" xfId="0" builtinId="0"/>
    <cellStyle name="Normalny 2" xfId="7" xr:uid="{00000000-0005-0000-0000-000001000000}"/>
    <cellStyle name="Normalny 3" xfId="9" xr:uid="{00000000-0005-0000-0000-000002000000}"/>
    <cellStyle name="Normalny 4" xfId="4" xr:uid="{00000000-0005-0000-0000-000003000000}"/>
    <cellStyle name="Normalny 4 2" xfId="10" xr:uid="{00000000-0005-0000-0000-000004000000}"/>
    <cellStyle name="Normalny_Kopia 57_asortyment-1" xfId="6" xr:uid="{00000000-0005-0000-0000-000005000000}"/>
    <cellStyle name="Procentowy 2" xfId="2" xr:uid="{00000000-0005-0000-0000-000006000000}"/>
    <cellStyle name="Procentowy 3" xfId="3" xr:uid="{00000000-0005-0000-0000-000007000000}"/>
    <cellStyle name="Walutowy" xfId="1" builtinId="4"/>
    <cellStyle name="Walutowy 2" xfId="8" xr:uid="{00000000-0005-0000-0000-000009000000}"/>
    <cellStyle name="Walutowy 3" xfId="5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tabSelected="1" view="pageBreakPreview" topLeftCell="A19" zoomScaleNormal="100" zoomScaleSheetLayoutView="100" workbookViewId="0">
      <selection activeCell="E26" sqref="E26"/>
    </sheetView>
  </sheetViews>
  <sheetFormatPr defaultColWidth="19.25" defaultRowHeight="14.25"/>
  <cols>
    <col min="1" max="1" width="5.375" style="1" customWidth="1"/>
    <col min="2" max="2" width="27.875" style="1" customWidth="1"/>
    <col min="3" max="4" width="12.25" style="1" customWidth="1"/>
    <col min="5" max="5" width="72.125" style="1" customWidth="1"/>
    <col min="6" max="6" width="17.875" style="1" customWidth="1"/>
    <col min="7" max="7" width="13.625" style="1" customWidth="1"/>
    <col min="8" max="8" width="23.625" style="1" customWidth="1"/>
    <col min="9" max="9" width="20.5" style="1" customWidth="1"/>
    <col min="10" max="10" width="26.125" style="1" customWidth="1"/>
    <col min="11" max="16384" width="19.25" style="1"/>
  </cols>
  <sheetData>
    <row r="1" spans="1:10" ht="21" customHeight="1">
      <c r="A1" s="19" t="s">
        <v>76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1" customHeight="1">
      <c r="A2" s="20" t="s">
        <v>77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21" customHeight="1">
      <c r="A3" s="21" t="s">
        <v>68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64.5" customHeight="1">
      <c r="A4" s="2" t="s">
        <v>0</v>
      </c>
      <c r="B4" s="3" t="s">
        <v>26</v>
      </c>
      <c r="C4" s="2" t="s">
        <v>28</v>
      </c>
      <c r="D4" s="4" t="s">
        <v>78</v>
      </c>
      <c r="E4" s="4" t="s">
        <v>27</v>
      </c>
      <c r="F4" s="4" t="s">
        <v>30</v>
      </c>
      <c r="G4" s="4" t="s">
        <v>1</v>
      </c>
      <c r="H4" s="4" t="s">
        <v>31</v>
      </c>
      <c r="I4" s="4" t="s">
        <v>32</v>
      </c>
      <c r="J4" s="4" t="s">
        <v>33</v>
      </c>
    </row>
    <row r="5" spans="1:10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spans="1:10" ht="25.5" customHeight="1">
      <c r="A6" s="6" t="s">
        <v>2</v>
      </c>
      <c r="B6" s="7" t="s">
        <v>34</v>
      </c>
      <c r="C6" s="6" t="s">
        <v>29</v>
      </c>
      <c r="D6" s="8">
        <v>4400</v>
      </c>
      <c r="E6" s="7" t="s">
        <v>34</v>
      </c>
      <c r="F6" s="9"/>
      <c r="G6" s="10"/>
      <c r="H6" s="11">
        <f>ROUND((F6*G6)+F6,2)</f>
        <v>0</v>
      </c>
      <c r="I6" s="12">
        <f>ROUND(D6*F6,2)</f>
        <v>0</v>
      </c>
      <c r="J6" s="12">
        <f>ROUND(I6*G6+I6,2)</f>
        <v>0</v>
      </c>
    </row>
    <row r="7" spans="1:10" ht="25.5" customHeight="1">
      <c r="A7" s="6" t="s">
        <v>3</v>
      </c>
      <c r="B7" s="7" t="s">
        <v>35</v>
      </c>
      <c r="C7" s="6" t="s">
        <v>29</v>
      </c>
      <c r="D7" s="8">
        <v>40</v>
      </c>
      <c r="E7" s="7" t="s">
        <v>35</v>
      </c>
      <c r="F7" s="9"/>
      <c r="G7" s="10"/>
      <c r="H7" s="11">
        <f t="shared" ref="H7:H31" si="0">ROUND((F7*G7)+F7,2)</f>
        <v>0</v>
      </c>
      <c r="I7" s="12">
        <f t="shared" ref="I7:I31" si="1">ROUND(D7*F7,2)</f>
        <v>0</v>
      </c>
      <c r="J7" s="12">
        <f t="shared" ref="J7:J31" si="2">ROUND(I7*G7+I7,2)</f>
        <v>0</v>
      </c>
    </row>
    <row r="8" spans="1:10" ht="25.5" customHeight="1">
      <c r="A8" s="6" t="s">
        <v>4</v>
      </c>
      <c r="B8" s="7" t="s">
        <v>36</v>
      </c>
      <c r="C8" s="6" t="s">
        <v>29</v>
      </c>
      <c r="D8" s="8">
        <v>300</v>
      </c>
      <c r="E8" s="7" t="s">
        <v>36</v>
      </c>
      <c r="F8" s="9"/>
      <c r="G8" s="10"/>
      <c r="H8" s="11">
        <f t="shared" si="0"/>
        <v>0</v>
      </c>
      <c r="I8" s="12">
        <f t="shared" si="1"/>
        <v>0</v>
      </c>
      <c r="J8" s="12">
        <f t="shared" si="2"/>
        <v>0</v>
      </c>
    </row>
    <row r="9" spans="1:10" ht="25.5" customHeight="1">
      <c r="A9" s="6" t="s">
        <v>5</v>
      </c>
      <c r="B9" s="7" t="s">
        <v>37</v>
      </c>
      <c r="C9" s="6" t="s">
        <v>29</v>
      </c>
      <c r="D9" s="8">
        <v>800</v>
      </c>
      <c r="E9" s="7" t="s">
        <v>38</v>
      </c>
      <c r="F9" s="9"/>
      <c r="G9" s="10"/>
      <c r="H9" s="11">
        <f t="shared" si="0"/>
        <v>0</v>
      </c>
      <c r="I9" s="12">
        <f t="shared" si="1"/>
        <v>0</v>
      </c>
      <c r="J9" s="12">
        <f t="shared" si="2"/>
        <v>0</v>
      </c>
    </row>
    <row r="10" spans="1:10" ht="25.5" customHeight="1">
      <c r="A10" s="6" t="s">
        <v>6</v>
      </c>
      <c r="B10" s="7" t="s">
        <v>62</v>
      </c>
      <c r="C10" s="6" t="s">
        <v>29</v>
      </c>
      <c r="D10" s="13">
        <v>600</v>
      </c>
      <c r="E10" s="7" t="s">
        <v>57</v>
      </c>
      <c r="F10" s="9"/>
      <c r="G10" s="10"/>
      <c r="H10" s="11">
        <f t="shared" si="0"/>
        <v>0</v>
      </c>
      <c r="I10" s="12">
        <f t="shared" si="1"/>
        <v>0</v>
      </c>
      <c r="J10" s="12">
        <f t="shared" si="2"/>
        <v>0</v>
      </c>
    </row>
    <row r="11" spans="1:10" ht="53.25" customHeight="1">
      <c r="A11" s="6" t="s">
        <v>7</v>
      </c>
      <c r="B11" s="7" t="s">
        <v>39</v>
      </c>
      <c r="C11" s="6" t="s">
        <v>29</v>
      </c>
      <c r="D11" s="14">
        <v>10</v>
      </c>
      <c r="E11" s="7" t="s">
        <v>40</v>
      </c>
      <c r="F11" s="9"/>
      <c r="G11" s="10"/>
      <c r="H11" s="11">
        <f t="shared" si="0"/>
        <v>0</v>
      </c>
      <c r="I11" s="12">
        <f t="shared" si="1"/>
        <v>0</v>
      </c>
      <c r="J11" s="12">
        <f t="shared" si="2"/>
        <v>0</v>
      </c>
    </row>
    <row r="12" spans="1:10" ht="25.5" customHeight="1">
      <c r="A12" s="6" t="s">
        <v>8</v>
      </c>
      <c r="B12" s="7" t="s">
        <v>41</v>
      </c>
      <c r="C12" s="6" t="s">
        <v>29</v>
      </c>
      <c r="D12" s="14">
        <v>15</v>
      </c>
      <c r="E12" s="7" t="s">
        <v>41</v>
      </c>
      <c r="F12" s="9"/>
      <c r="G12" s="10"/>
      <c r="H12" s="11">
        <f t="shared" si="0"/>
        <v>0</v>
      </c>
      <c r="I12" s="12">
        <f t="shared" si="1"/>
        <v>0</v>
      </c>
      <c r="J12" s="12">
        <f t="shared" si="2"/>
        <v>0</v>
      </c>
    </row>
    <row r="13" spans="1:10" ht="25.5" customHeight="1">
      <c r="A13" s="6" t="s">
        <v>9</v>
      </c>
      <c r="B13" s="7" t="s">
        <v>42</v>
      </c>
      <c r="C13" s="6" t="s">
        <v>29</v>
      </c>
      <c r="D13" s="14">
        <v>300</v>
      </c>
      <c r="E13" s="7" t="s">
        <v>42</v>
      </c>
      <c r="F13" s="9"/>
      <c r="G13" s="10"/>
      <c r="H13" s="11">
        <f t="shared" si="0"/>
        <v>0</v>
      </c>
      <c r="I13" s="12">
        <f t="shared" si="1"/>
        <v>0</v>
      </c>
      <c r="J13" s="12">
        <f t="shared" si="2"/>
        <v>0</v>
      </c>
    </row>
    <row r="14" spans="1:10" ht="25.5" customHeight="1">
      <c r="A14" s="6" t="s">
        <v>10</v>
      </c>
      <c r="B14" s="7" t="s">
        <v>43</v>
      </c>
      <c r="C14" s="6" t="s">
        <v>29</v>
      </c>
      <c r="D14" s="14">
        <v>280</v>
      </c>
      <c r="E14" s="7" t="s">
        <v>43</v>
      </c>
      <c r="F14" s="9"/>
      <c r="G14" s="10"/>
      <c r="H14" s="11">
        <f t="shared" si="0"/>
        <v>0</v>
      </c>
      <c r="I14" s="12">
        <f t="shared" si="1"/>
        <v>0</v>
      </c>
      <c r="J14" s="12">
        <f t="shared" si="2"/>
        <v>0</v>
      </c>
    </row>
    <row r="15" spans="1:10" ht="25.5" customHeight="1">
      <c r="A15" s="6" t="s">
        <v>11</v>
      </c>
      <c r="B15" s="7" t="s">
        <v>44</v>
      </c>
      <c r="C15" s="6" t="s">
        <v>29</v>
      </c>
      <c r="D15" s="14">
        <v>60</v>
      </c>
      <c r="E15" s="7" t="s">
        <v>44</v>
      </c>
      <c r="F15" s="9"/>
      <c r="G15" s="10"/>
      <c r="H15" s="11">
        <f t="shared" si="0"/>
        <v>0</v>
      </c>
      <c r="I15" s="12">
        <f t="shared" si="1"/>
        <v>0</v>
      </c>
      <c r="J15" s="12">
        <f t="shared" si="2"/>
        <v>0</v>
      </c>
    </row>
    <row r="16" spans="1:10" ht="25.5" customHeight="1">
      <c r="A16" s="6" t="s">
        <v>12</v>
      </c>
      <c r="B16" s="7" t="s">
        <v>60</v>
      </c>
      <c r="C16" s="6" t="s">
        <v>29</v>
      </c>
      <c r="D16" s="14">
        <v>1500</v>
      </c>
      <c r="E16" s="7" t="s">
        <v>58</v>
      </c>
      <c r="F16" s="9"/>
      <c r="G16" s="10"/>
      <c r="H16" s="11">
        <f t="shared" si="0"/>
        <v>0</v>
      </c>
      <c r="I16" s="12">
        <f t="shared" si="1"/>
        <v>0</v>
      </c>
      <c r="J16" s="12">
        <f t="shared" si="2"/>
        <v>0</v>
      </c>
    </row>
    <row r="17" spans="1:10" ht="84.75" customHeight="1">
      <c r="A17" s="6" t="s">
        <v>74</v>
      </c>
      <c r="B17" s="7" t="s">
        <v>61</v>
      </c>
      <c r="C17" s="6" t="s">
        <v>29</v>
      </c>
      <c r="D17" s="14">
        <v>30</v>
      </c>
      <c r="E17" s="7" t="s">
        <v>59</v>
      </c>
      <c r="F17" s="9"/>
      <c r="G17" s="10"/>
      <c r="H17" s="11">
        <f t="shared" si="0"/>
        <v>0</v>
      </c>
      <c r="I17" s="12">
        <f t="shared" si="1"/>
        <v>0</v>
      </c>
      <c r="J17" s="12">
        <f t="shared" si="2"/>
        <v>0</v>
      </c>
    </row>
    <row r="18" spans="1:10" ht="25.5" customHeight="1">
      <c r="A18" s="6" t="s">
        <v>75</v>
      </c>
      <c r="B18" s="7" t="s">
        <v>45</v>
      </c>
      <c r="C18" s="6" t="s">
        <v>29</v>
      </c>
      <c r="D18" s="14">
        <v>3200</v>
      </c>
      <c r="E18" s="7" t="s">
        <v>45</v>
      </c>
      <c r="F18" s="9"/>
      <c r="G18" s="10"/>
      <c r="H18" s="11">
        <f t="shared" si="0"/>
        <v>0</v>
      </c>
      <c r="I18" s="12">
        <f t="shared" si="1"/>
        <v>0</v>
      </c>
      <c r="J18" s="12">
        <f t="shared" si="2"/>
        <v>0</v>
      </c>
    </row>
    <row r="19" spans="1:10" ht="25.5" customHeight="1">
      <c r="A19" s="6" t="s">
        <v>13</v>
      </c>
      <c r="B19" s="7" t="s">
        <v>46</v>
      </c>
      <c r="C19" s="6" t="s">
        <v>29</v>
      </c>
      <c r="D19" s="14">
        <v>5</v>
      </c>
      <c r="E19" s="7" t="s">
        <v>46</v>
      </c>
      <c r="F19" s="9"/>
      <c r="G19" s="10"/>
      <c r="H19" s="11">
        <f t="shared" si="0"/>
        <v>0</v>
      </c>
      <c r="I19" s="12">
        <f t="shared" si="1"/>
        <v>0</v>
      </c>
      <c r="J19" s="12">
        <f t="shared" si="2"/>
        <v>0</v>
      </c>
    </row>
    <row r="20" spans="1:10" ht="25.5" customHeight="1">
      <c r="A20" s="6" t="s">
        <v>14</v>
      </c>
      <c r="B20" s="7" t="s">
        <v>47</v>
      </c>
      <c r="C20" s="6" t="s">
        <v>29</v>
      </c>
      <c r="D20" s="14">
        <v>800</v>
      </c>
      <c r="E20" s="7" t="s">
        <v>48</v>
      </c>
      <c r="F20" s="9"/>
      <c r="G20" s="10"/>
      <c r="H20" s="11">
        <f t="shared" si="0"/>
        <v>0</v>
      </c>
      <c r="I20" s="12">
        <f t="shared" si="1"/>
        <v>0</v>
      </c>
      <c r="J20" s="12">
        <f t="shared" si="2"/>
        <v>0</v>
      </c>
    </row>
    <row r="21" spans="1:10" ht="25.5" customHeight="1">
      <c r="A21" s="6" t="s">
        <v>15</v>
      </c>
      <c r="B21" s="7" t="s">
        <v>49</v>
      </c>
      <c r="C21" s="6" t="s">
        <v>29</v>
      </c>
      <c r="D21" s="14">
        <v>2500</v>
      </c>
      <c r="E21" s="7" t="s">
        <v>49</v>
      </c>
      <c r="F21" s="9"/>
      <c r="G21" s="10"/>
      <c r="H21" s="11">
        <f t="shared" si="0"/>
        <v>0</v>
      </c>
      <c r="I21" s="12">
        <f t="shared" si="1"/>
        <v>0</v>
      </c>
      <c r="J21" s="12">
        <f t="shared" si="2"/>
        <v>0</v>
      </c>
    </row>
    <row r="22" spans="1:10" ht="25.5" customHeight="1">
      <c r="A22" s="6" t="s">
        <v>16</v>
      </c>
      <c r="B22" s="7" t="s">
        <v>50</v>
      </c>
      <c r="C22" s="6" t="s">
        <v>29</v>
      </c>
      <c r="D22" s="14">
        <v>50</v>
      </c>
      <c r="E22" s="7" t="s">
        <v>50</v>
      </c>
      <c r="F22" s="9"/>
      <c r="G22" s="10"/>
      <c r="H22" s="11">
        <f t="shared" si="0"/>
        <v>0</v>
      </c>
      <c r="I22" s="12">
        <f t="shared" si="1"/>
        <v>0</v>
      </c>
      <c r="J22" s="12">
        <f t="shared" si="2"/>
        <v>0</v>
      </c>
    </row>
    <row r="23" spans="1:10" ht="25.5" customHeight="1">
      <c r="A23" s="6" t="s">
        <v>17</v>
      </c>
      <c r="B23" s="7" t="s">
        <v>51</v>
      </c>
      <c r="C23" s="6" t="s">
        <v>29</v>
      </c>
      <c r="D23" s="14">
        <v>10</v>
      </c>
      <c r="E23" s="7" t="s">
        <v>52</v>
      </c>
      <c r="F23" s="9"/>
      <c r="G23" s="10"/>
      <c r="H23" s="11">
        <f t="shared" si="0"/>
        <v>0</v>
      </c>
      <c r="I23" s="12">
        <f t="shared" si="1"/>
        <v>0</v>
      </c>
      <c r="J23" s="12">
        <f t="shared" si="2"/>
        <v>0</v>
      </c>
    </row>
    <row r="24" spans="1:10" ht="25.5" customHeight="1">
      <c r="A24" s="6" t="s">
        <v>18</v>
      </c>
      <c r="B24" s="7" t="s">
        <v>53</v>
      </c>
      <c r="C24" s="6" t="s">
        <v>29</v>
      </c>
      <c r="D24" s="14">
        <v>20</v>
      </c>
      <c r="E24" s="7" t="s">
        <v>53</v>
      </c>
      <c r="F24" s="9"/>
      <c r="G24" s="10"/>
      <c r="H24" s="11">
        <f t="shared" si="0"/>
        <v>0</v>
      </c>
      <c r="I24" s="12">
        <f t="shared" si="1"/>
        <v>0</v>
      </c>
      <c r="J24" s="12">
        <f t="shared" si="2"/>
        <v>0</v>
      </c>
    </row>
    <row r="25" spans="1:10" ht="25.5" customHeight="1">
      <c r="A25" s="6" t="s">
        <v>19</v>
      </c>
      <c r="B25" s="7" t="s">
        <v>54</v>
      </c>
      <c r="C25" s="6" t="s">
        <v>29</v>
      </c>
      <c r="D25" s="14">
        <v>40</v>
      </c>
      <c r="E25" s="7" t="s">
        <v>54</v>
      </c>
      <c r="F25" s="9"/>
      <c r="G25" s="10"/>
      <c r="H25" s="11">
        <f t="shared" si="0"/>
        <v>0</v>
      </c>
      <c r="I25" s="12">
        <f t="shared" si="1"/>
        <v>0</v>
      </c>
      <c r="J25" s="12">
        <f t="shared" si="2"/>
        <v>0</v>
      </c>
    </row>
    <row r="26" spans="1:10" ht="25.5" customHeight="1">
      <c r="A26" s="6" t="s">
        <v>20</v>
      </c>
      <c r="B26" s="7" t="s">
        <v>55</v>
      </c>
      <c r="C26" s="6" t="s">
        <v>29</v>
      </c>
      <c r="D26" s="14">
        <v>12</v>
      </c>
      <c r="E26" s="7" t="s">
        <v>55</v>
      </c>
      <c r="F26" s="9"/>
      <c r="G26" s="10"/>
      <c r="H26" s="11">
        <f t="shared" si="0"/>
        <v>0</v>
      </c>
      <c r="I26" s="12">
        <f t="shared" si="1"/>
        <v>0</v>
      </c>
      <c r="J26" s="12">
        <f t="shared" si="2"/>
        <v>0</v>
      </c>
    </row>
    <row r="27" spans="1:10" ht="25.5" customHeight="1">
      <c r="A27" s="6" t="s">
        <v>21</v>
      </c>
      <c r="B27" s="7" t="s">
        <v>63</v>
      </c>
      <c r="C27" s="6" t="s">
        <v>29</v>
      </c>
      <c r="D27" s="14">
        <v>1800</v>
      </c>
      <c r="E27" s="7" t="s">
        <v>63</v>
      </c>
      <c r="F27" s="9"/>
      <c r="G27" s="10"/>
      <c r="H27" s="11">
        <f t="shared" si="0"/>
        <v>0</v>
      </c>
      <c r="I27" s="12">
        <f t="shared" si="1"/>
        <v>0</v>
      </c>
      <c r="J27" s="12">
        <f t="shared" si="2"/>
        <v>0</v>
      </c>
    </row>
    <row r="28" spans="1:10" ht="30" customHeight="1">
      <c r="A28" s="6" t="s">
        <v>22</v>
      </c>
      <c r="B28" s="7" t="s">
        <v>64</v>
      </c>
      <c r="C28" s="6" t="s">
        <v>29</v>
      </c>
      <c r="D28" s="14">
        <v>60</v>
      </c>
      <c r="E28" s="7" t="s">
        <v>64</v>
      </c>
      <c r="F28" s="9"/>
      <c r="G28" s="10"/>
      <c r="H28" s="11">
        <f t="shared" si="0"/>
        <v>0</v>
      </c>
      <c r="I28" s="12">
        <f t="shared" si="1"/>
        <v>0</v>
      </c>
      <c r="J28" s="12">
        <f t="shared" si="2"/>
        <v>0</v>
      </c>
    </row>
    <row r="29" spans="1:10" ht="25.5" customHeight="1">
      <c r="A29" s="6" t="s">
        <v>23</v>
      </c>
      <c r="B29" s="7" t="s">
        <v>67</v>
      </c>
      <c r="C29" s="6" t="s">
        <v>29</v>
      </c>
      <c r="D29" s="14">
        <v>550</v>
      </c>
      <c r="E29" s="7" t="s">
        <v>67</v>
      </c>
      <c r="F29" s="9"/>
      <c r="G29" s="10"/>
      <c r="H29" s="11">
        <f t="shared" si="0"/>
        <v>0</v>
      </c>
      <c r="I29" s="12">
        <f t="shared" si="1"/>
        <v>0</v>
      </c>
      <c r="J29" s="12">
        <f t="shared" si="2"/>
        <v>0</v>
      </c>
    </row>
    <row r="30" spans="1:10" ht="33" customHeight="1">
      <c r="A30" s="6" t="s">
        <v>24</v>
      </c>
      <c r="B30" s="7" t="s">
        <v>65</v>
      </c>
      <c r="C30" s="6" t="s">
        <v>29</v>
      </c>
      <c r="D30" s="14">
        <v>400</v>
      </c>
      <c r="E30" s="7" t="s">
        <v>66</v>
      </c>
      <c r="F30" s="9"/>
      <c r="G30" s="10"/>
      <c r="H30" s="11">
        <f t="shared" si="0"/>
        <v>0</v>
      </c>
      <c r="I30" s="12">
        <f t="shared" si="1"/>
        <v>0</v>
      </c>
      <c r="J30" s="12">
        <f t="shared" si="2"/>
        <v>0</v>
      </c>
    </row>
    <row r="31" spans="1:10" ht="25.5" customHeight="1">
      <c r="A31" s="6" t="s">
        <v>25</v>
      </c>
      <c r="B31" s="7" t="s">
        <v>56</v>
      </c>
      <c r="C31" s="6" t="s">
        <v>29</v>
      </c>
      <c r="D31" s="14">
        <v>20</v>
      </c>
      <c r="E31" s="7" t="s">
        <v>56</v>
      </c>
      <c r="F31" s="9"/>
      <c r="G31" s="10"/>
      <c r="H31" s="11">
        <f t="shared" si="0"/>
        <v>0</v>
      </c>
      <c r="I31" s="12">
        <f t="shared" si="1"/>
        <v>0</v>
      </c>
      <c r="J31" s="12">
        <f t="shared" si="2"/>
        <v>0</v>
      </c>
    </row>
    <row r="32" spans="1:10" ht="32.25" customHeight="1">
      <c r="A32" s="22" t="s">
        <v>71</v>
      </c>
      <c r="B32" s="22"/>
      <c r="C32" s="22"/>
      <c r="D32" s="22"/>
      <c r="E32" s="22"/>
      <c r="F32" s="22"/>
      <c r="G32" s="22"/>
      <c r="H32" s="22"/>
      <c r="I32" s="15">
        <f>SUM(I6:I31)</f>
        <v>0</v>
      </c>
      <c r="J32" s="15">
        <f>SUM(J6:J31)</f>
        <v>0</v>
      </c>
    </row>
    <row r="33" spans="1:10" ht="32.25" customHeight="1">
      <c r="A33" s="22" t="s">
        <v>79</v>
      </c>
      <c r="B33" s="22"/>
      <c r="C33" s="22"/>
      <c r="D33" s="22"/>
      <c r="E33" s="22"/>
      <c r="F33" s="22"/>
      <c r="G33" s="22"/>
      <c r="H33" s="22"/>
      <c r="I33" s="16">
        <f>I32*0.7</f>
        <v>0</v>
      </c>
      <c r="J33" s="16">
        <f>J32*0.7</f>
        <v>0</v>
      </c>
    </row>
    <row r="34" spans="1:10" ht="32.25" customHeight="1">
      <c r="A34" s="18" t="s">
        <v>72</v>
      </c>
      <c r="B34" s="18"/>
      <c r="C34" s="18"/>
      <c r="D34" s="18"/>
      <c r="E34" s="18"/>
      <c r="F34" s="18"/>
      <c r="G34" s="18"/>
      <c r="H34" s="18"/>
      <c r="I34" s="16">
        <f>I32*1.2</f>
        <v>0</v>
      </c>
      <c r="J34" s="16">
        <f>J32*1.2</f>
        <v>0</v>
      </c>
    </row>
    <row r="35" spans="1:10" ht="33.75" customHeight="1">
      <c r="A35" s="25" t="s">
        <v>80</v>
      </c>
      <c r="B35" s="25"/>
      <c r="C35" s="25"/>
      <c r="D35" s="25"/>
      <c r="E35" s="25"/>
      <c r="F35" s="25"/>
      <c r="G35" s="25"/>
      <c r="H35" s="25"/>
      <c r="I35" s="25"/>
      <c r="J35" s="25"/>
    </row>
    <row r="36" spans="1:10" ht="33.75" customHeight="1">
      <c r="A36" s="25" t="s">
        <v>81</v>
      </c>
      <c r="B36" s="25"/>
      <c r="C36" s="25"/>
      <c r="D36" s="25"/>
      <c r="E36" s="25"/>
      <c r="F36" s="25"/>
      <c r="G36" s="25"/>
      <c r="H36" s="25"/>
      <c r="I36" s="25"/>
      <c r="J36" s="25"/>
    </row>
    <row r="37" spans="1:10" ht="25.5" customHeight="1">
      <c r="A37" s="23" t="s">
        <v>73</v>
      </c>
      <c r="B37" s="23"/>
      <c r="C37" s="23"/>
      <c r="D37" s="23"/>
      <c r="E37" s="23"/>
      <c r="F37" s="23" t="s">
        <v>73</v>
      </c>
      <c r="G37" s="23"/>
      <c r="H37" s="23"/>
      <c r="I37" s="23"/>
      <c r="J37" s="23"/>
    </row>
    <row r="38" spans="1:10" ht="24.75" customHeight="1">
      <c r="A38" s="24" t="s">
        <v>69</v>
      </c>
      <c r="B38" s="24"/>
      <c r="C38" s="24"/>
      <c r="D38" s="24"/>
      <c r="E38" s="24"/>
      <c r="F38" s="24" t="s">
        <v>70</v>
      </c>
      <c r="G38" s="24"/>
      <c r="H38" s="24"/>
      <c r="I38" s="24"/>
      <c r="J38" s="24"/>
    </row>
    <row r="39" spans="1:10" ht="39" customHeight="1">
      <c r="A39" s="17" t="s">
        <v>82</v>
      </c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33.75" customHeight="1"/>
  </sheetData>
  <mergeCells count="13">
    <mergeCell ref="A39:J39"/>
    <mergeCell ref="A34:H34"/>
    <mergeCell ref="A1:J1"/>
    <mergeCell ref="A2:J2"/>
    <mergeCell ref="A3:J3"/>
    <mergeCell ref="A32:H32"/>
    <mergeCell ref="A33:H33"/>
    <mergeCell ref="A37:E37"/>
    <mergeCell ref="A38:E38"/>
    <mergeCell ref="A35:J35"/>
    <mergeCell ref="A36:J36"/>
    <mergeCell ref="F37:J37"/>
    <mergeCell ref="F38:J38"/>
  </mergeCells>
  <phoneticPr fontId="6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mięso</vt:lpstr>
      <vt:lpstr>mięso!Obszar_wydruku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Mucha</dc:creator>
  <cp:lastModifiedBy>kz debska</cp:lastModifiedBy>
  <cp:lastPrinted>2026-04-10T10:48:19Z</cp:lastPrinted>
  <dcterms:created xsi:type="dcterms:W3CDTF">2016-12-09T10:37:00Z</dcterms:created>
  <dcterms:modified xsi:type="dcterms:W3CDTF">2026-04-24T10:44:43Z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1045-11.2.0.10017</vt:lpwstr>
  </property>
</Properties>
</file>